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за 1 полугодие 2024 года\"/>
    </mc:Choice>
  </mc:AlternateContent>
  <bookViews>
    <workbookView xWindow="0" yWindow="0" windowWidth="18990" windowHeight="1062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152511"/>
</workbook>
</file>

<file path=xl/calcChain.xml><?xml version="1.0" encoding="utf-8"?>
<calcChain xmlns="http://schemas.openxmlformats.org/spreadsheetml/2006/main">
  <c r="X7" i="2" l="1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6" i="2"/>
</calcChain>
</file>

<file path=xl/sharedStrings.xml><?xml version="1.0" encoding="utf-8"?>
<sst xmlns="http://schemas.openxmlformats.org/spreadsheetml/2006/main" count="97" uniqueCount="76">
  <si>
    <t>Единица измерения: тыс. руб.</t>
  </si>
  <si>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</si>
  <si>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</si>
  <si>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</si>
  <si>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</si>
  <si>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</si>
  <si>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</si>
  <si>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</si>
  <si>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</si>
  <si>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</si>
  <si>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</si>
  <si>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</si>
  <si>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</si>
  <si>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</si>
  <si>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</si>
  <si>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</si>
  <si>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</si>
  <si>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</si>
  <si>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</si>
  <si>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</si>
  <si>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</si>
  <si>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</si>
  <si>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</si>
  <si>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</si>
  <si>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</si>
  <si>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</si>
  <si>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</si>
  <si>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</si>
  <si>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</si>
  <si>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</si>
  <si>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</si>
  <si>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</si>
  <si>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</si>
  <si>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</si>
  <si>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</si>
  <si>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</si>
  <si>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</si>
  <si>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</si>
  <si>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</si>
  <si>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</si>
  <si>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</si>
  <si>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</si>
  <si>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</si>
  <si>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</si>
  <si>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</si>
  <si>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</si>
  <si>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</si>
  <si>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</si>
  <si>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</si>
  <si>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</si>
  <si>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</si>
  <si>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</si>
  <si>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</si>
  <si>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</si>
  <si>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</si>
  <si>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</si>
  <si>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</si>
  <si>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</si>
  <si>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</si>
  <si>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</si>
  <si>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</si>
  <si>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</si>
  <si>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</si>
  <si>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</si>
  <si>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</si>
  <si>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</si>
  <si>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</si>
  <si>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</si>
  <si>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</si>
  <si>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>ВСЕГО РАСХОДОВ:</t>
  </si>
  <si>
    <t>РзПр</t>
  </si>
  <si>
    <t>откл.</t>
  </si>
  <si>
    <t>% исп.</t>
  </si>
  <si>
    <t>Утверждено (план)</t>
  </si>
  <si>
    <t>Исполнено</t>
  </si>
  <si>
    <t>Распределение бюджетных ассигнований по разделам и подразделам бюджетной классификации расходов бюджета муниципального района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</si>
</sst>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Arial Cyr"/>
    </font>
    <font>
      <sz val="8"/>
      <color rgb="FF000000"/>
      <name val="Arial Cyr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1" xfId="2" applyNumberFormat="1" applyFont="1" applyProtection="1"/>
    <xf numFmtId="0" fontId="8" fillId="0" borderId="2" xfId="6" applyNumberFormat="1" applyFont="1" applyProtection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16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165" fontId="8" fillId="2" borderId="2" xfId="10" applyNumberFormat="1" applyFont="1" applyProtection="1">
      <alignment horizontal="right" vertical="top" shrinkToFit="1"/>
    </xf>
    <xf numFmtId="16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  <xf numFmtId="165" fontId="8" fillId="3" borderId="2" xfId="13" applyNumberFormat="1" applyFont="1" applyProtection="1">
      <alignment horizontal="right" vertical="top" shrinkToFi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3" fillId="0" borderId="1" xfId="4" applyNumberFormat="1" applyFont="1" applyAlignment="1" applyProtection="1">
      <alignment horizontal="center" wrapText="1"/>
    </xf>
    <xf numFmtId="0" fontId="3" fillId="0" borderId="1" xfId="4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1"/>
  <sheetViews>
    <sheetView showGridLines="0" tabSelected="1" zoomScaleNormal="100" zoomScaleSheetLayoutView="100" workbookViewId="0">
      <pane ySplit="5" topLeftCell="A20" activePane="bottomLeft" state="frozen"/>
      <selection pane="bottomLeft" activeCell="A34" sqref="A34"/>
    </sheetView>
  </sheetViews>
  <sheetFormatPr defaultRowHeight="15" outlineLevelRow="1" x14ac:dyDescent="0.25"/>
  <cols>
    <col min="1" max="1" width="47" style="1" customWidth="1"/>
    <col min="2" max="2" width="7.7109375" style="1" customWidth="1"/>
    <col min="3" max="7" width="9.140625" style="1" hidden="1"/>
    <col min="8" max="8" width="10.5703125" style="1" customWidth="1"/>
    <col min="9" max="17" width="9.140625" style="1" hidden="1" customWidth="1"/>
    <col min="18" max="18" width="9.5703125" style="1" customWidth="1"/>
    <col min="19" max="23" width="9.140625" style="1" hidden="1" customWidth="1"/>
    <col min="24" max="24" width="7.5703125" style="1" customWidth="1"/>
    <col min="25" max="25" width="8.140625" style="1" customWidth="1"/>
    <col min="26" max="26" width="9.140625" style="1" hidden="1"/>
    <col min="27" max="27" width="9.140625" style="1" customWidth="1"/>
    <col min="28" max="16384" width="9.140625" style="1"/>
  </cols>
  <sheetData>
    <row r="1" spans="1:27" x14ac:dyDescent="0.25">
      <c r="A1" s="20"/>
      <c r="B1" s="21"/>
      <c r="C1" s="21"/>
      <c r="D1" s="21"/>
      <c r="E1" s="21"/>
      <c r="F1" s="21"/>
      <c r="G1" s="21"/>
      <c r="H1" s="21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37.5" customHeight="1" x14ac:dyDescent="0.25">
      <c r="A2" s="24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4"/>
      <c r="AA2" s="3"/>
    </row>
    <row r="3" spans="1:27" ht="12.75" customHeight="1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3"/>
    </row>
    <row r="4" spans="1:27" ht="38.25" customHeight="1" x14ac:dyDescent="0.25">
      <c r="A4" s="18" t="s">
        <v>1</v>
      </c>
      <c r="B4" s="18" t="s">
        <v>70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73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9" t="s">
        <v>2</v>
      </c>
      <c r="R4" s="18" t="s">
        <v>74</v>
      </c>
      <c r="S4" s="18" t="s">
        <v>2</v>
      </c>
      <c r="T4" s="18" t="s">
        <v>2</v>
      </c>
      <c r="U4" s="9" t="s">
        <v>2</v>
      </c>
      <c r="V4" s="18" t="s">
        <v>2</v>
      </c>
      <c r="W4" s="18" t="s">
        <v>2</v>
      </c>
      <c r="X4" s="18" t="s">
        <v>71</v>
      </c>
      <c r="Y4" s="18" t="s">
        <v>72</v>
      </c>
      <c r="Z4" s="27" t="s">
        <v>2</v>
      </c>
      <c r="AA4" s="3"/>
    </row>
    <row r="5" spans="1:27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9"/>
      <c r="R5" s="19"/>
      <c r="S5" s="19"/>
      <c r="T5" s="19"/>
      <c r="U5" s="9"/>
      <c r="V5" s="19"/>
      <c r="W5" s="19"/>
      <c r="X5" s="19"/>
      <c r="Y5" s="19"/>
      <c r="Z5" s="28"/>
      <c r="AA5" s="3"/>
    </row>
    <row r="6" spans="1:27" x14ac:dyDescent="0.25">
      <c r="A6" s="10" t="s">
        <v>3</v>
      </c>
      <c r="B6" s="11" t="s">
        <v>4</v>
      </c>
      <c r="C6" s="11"/>
      <c r="D6" s="11"/>
      <c r="E6" s="11"/>
      <c r="F6" s="11"/>
      <c r="G6" s="12">
        <v>0</v>
      </c>
      <c r="H6" s="12">
        <v>26988.071520000001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19714.671300000002</v>
      </c>
      <c r="R6" s="12">
        <v>19695.32762</v>
      </c>
      <c r="S6" s="12">
        <v>0</v>
      </c>
      <c r="T6" s="12">
        <v>0</v>
      </c>
      <c r="U6" s="12">
        <v>19695.32762</v>
      </c>
      <c r="V6" s="12">
        <v>0</v>
      </c>
      <c r="W6" s="13">
        <v>0.72977899163356008</v>
      </c>
      <c r="X6" s="12">
        <f>H6-R6</f>
        <v>7292.7439000000013</v>
      </c>
      <c r="Y6" s="14">
        <v>0.73049574088278535</v>
      </c>
      <c r="Z6" s="5">
        <v>0</v>
      </c>
      <c r="AA6" s="3"/>
    </row>
    <row r="7" spans="1:27" ht="33.75" outlineLevel="1" x14ac:dyDescent="0.25">
      <c r="A7" s="10" t="s">
        <v>5</v>
      </c>
      <c r="B7" s="11" t="s">
        <v>6</v>
      </c>
      <c r="C7" s="11"/>
      <c r="D7" s="11"/>
      <c r="E7" s="11"/>
      <c r="F7" s="11"/>
      <c r="G7" s="12">
        <v>0</v>
      </c>
      <c r="H7" s="12">
        <v>1105.433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753.59860000000003</v>
      </c>
      <c r="R7" s="12">
        <v>749.29904999999997</v>
      </c>
      <c r="S7" s="12">
        <v>0</v>
      </c>
      <c r="T7" s="12">
        <v>0</v>
      </c>
      <c r="U7" s="12">
        <v>749.29904999999997</v>
      </c>
      <c r="V7" s="12">
        <v>0</v>
      </c>
      <c r="W7" s="13">
        <v>0.67783307536503801</v>
      </c>
      <c r="X7" s="12">
        <f t="shared" ref="X7:X39" si="0">H7-R7</f>
        <v>356.13395000000003</v>
      </c>
      <c r="Y7" s="14">
        <v>0.68172254673055721</v>
      </c>
      <c r="Z7" s="5">
        <v>0</v>
      </c>
      <c r="AA7" s="3"/>
    </row>
    <row r="8" spans="1:27" ht="45" outlineLevel="1" x14ac:dyDescent="0.25">
      <c r="A8" s="10" t="s">
        <v>7</v>
      </c>
      <c r="B8" s="11" t="s">
        <v>8</v>
      </c>
      <c r="C8" s="11"/>
      <c r="D8" s="11"/>
      <c r="E8" s="11"/>
      <c r="F8" s="11"/>
      <c r="G8" s="12">
        <v>0</v>
      </c>
      <c r="H8" s="12">
        <v>9410.2289999999994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7064.5406800000001</v>
      </c>
      <c r="R8" s="12">
        <v>7051.7251999999999</v>
      </c>
      <c r="S8" s="12">
        <v>0</v>
      </c>
      <c r="T8" s="12">
        <v>0</v>
      </c>
      <c r="U8" s="12">
        <v>7051.7251999999999</v>
      </c>
      <c r="V8" s="12">
        <v>0</v>
      </c>
      <c r="W8" s="13">
        <v>0.74936807595224308</v>
      </c>
      <c r="X8" s="12">
        <f t="shared" si="0"/>
        <v>2358.5037999999995</v>
      </c>
      <c r="Y8" s="14">
        <v>0.75072994291637318</v>
      </c>
      <c r="Z8" s="5">
        <v>0</v>
      </c>
      <c r="AA8" s="3"/>
    </row>
    <row r="9" spans="1:27" outlineLevel="1" x14ac:dyDescent="0.25">
      <c r="A9" s="10" t="s">
        <v>9</v>
      </c>
      <c r="B9" s="11" t="s">
        <v>10</v>
      </c>
      <c r="C9" s="11"/>
      <c r="D9" s="11"/>
      <c r="E9" s="11"/>
      <c r="F9" s="11"/>
      <c r="G9" s="12">
        <v>0</v>
      </c>
      <c r="H9" s="12">
        <v>2.2000000000000002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2.2000000000000002</v>
      </c>
      <c r="R9" s="12">
        <v>2.2000000000000002</v>
      </c>
      <c r="S9" s="12">
        <v>0</v>
      </c>
      <c r="T9" s="12">
        <v>0</v>
      </c>
      <c r="U9" s="12">
        <v>2.2000000000000002</v>
      </c>
      <c r="V9" s="12">
        <v>0</v>
      </c>
      <c r="W9" s="13">
        <v>1</v>
      </c>
      <c r="X9" s="12">
        <f t="shared" si="0"/>
        <v>0</v>
      </c>
      <c r="Y9" s="14">
        <v>1</v>
      </c>
      <c r="Z9" s="5">
        <v>0</v>
      </c>
      <c r="AA9" s="3"/>
    </row>
    <row r="10" spans="1:27" ht="33.75" outlineLevel="1" x14ac:dyDescent="0.25">
      <c r="A10" s="10" t="s">
        <v>11</v>
      </c>
      <c r="B10" s="11" t="s">
        <v>12</v>
      </c>
      <c r="C10" s="11"/>
      <c r="D10" s="11"/>
      <c r="E10" s="11"/>
      <c r="F10" s="11"/>
      <c r="G10" s="12">
        <v>0</v>
      </c>
      <c r="H10" s="12">
        <v>2765.0639999999999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2022.9713899999999</v>
      </c>
      <c r="R10" s="12">
        <v>2022.9713899999999</v>
      </c>
      <c r="S10" s="12">
        <v>0</v>
      </c>
      <c r="T10" s="12">
        <v>0</v>
      </c>
      <c r="U10" s="12">
        <v>2022.9713899999999</v>
      </c>
      <c r="V10" s="12">
        <v>0</v>
      </c>
      <c r="W10" s="13">
        <v>0.73161828803962581</v>
      </c>
      <c r="X10" s="12">
        <f t="shared" si="0"/>
        <v>742.09260999999992</v>
      </c>
      <c r="Y10" s="14">
        <v>0.73161828803962581</v>
      </c>
      <c r="Z10" s="5">
        <v>0</v>
      </c>
      <c r="AA10" s="3"/>
    </row>
    <row r="11" spans="1:27" outlineLevel="1" x14ac:dyDescent="0.25">
      <c r="A11" s="10" t="s">
        <v>13</v>
      </c>
      <c r="B11" s="11" t="s">
        <v>14</v>
      </c>
      <c r="C11" s="11"/>
      <c r="D11" s="11"/>
      <c r="E11" s="11"/>
      <c r="F11" s="11"/>
      <c r="G11" s="12">
        <v>0</v>
      </c>
      <c r="H11" s="12">
        <v>100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3">
        <v>0</v>
      </c>
      <c r="X11" s="12">
        <f t="shared" si="0"/>
        <v>100</v>
      </c>
      <c r="Y11" s="14">
        <v>0</v>
      </c>
      <c r="Z11" s="5">
        <v>0</v>
      </c>
      <c r="AA11" s="3"/>
    </row>
    <row r="12" spans="1:27" outlineLevel="1" x14ac:dyDescent="0.25">
      <c r="A12" s="10" t="s">
        <v>15</v>
      </c>
      <c r="B12" s="11" t="s">
        <v>16</v>
      </c>
      <c r="C12" s="11"/>
      <c r="D12" s="11"/>
      <c r="E12" s="11"/>
      <c r="F12" s="11"/>
      <c r="G12" s="12">
        <v>0</v>
      </c>
      <c r="H12" s="12">
        <v>13605.14552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9871.3606299999992</v>
      </c>
      <c r="R12" s="12">
        <v>9869.1319800000001</v>
      </c>
      <c r="S12" s="12">
        <v>0</v>
      </c>
      <c r="T12" s="12">
        <v>0</v>
      </c>
      <c r="U12" s="12">
        <v>9869.1319800000001</v>
      </c>
      <c r="V12" s="12">
        <v>0</v>
      </c>
      <c r="W12" s="13">
        <v>0.72539701728967609</v>
      </c>
      <c r="X12" s="12">
        <f t="shared" si="0"/>
        <v>3736.0135399999999</v>
      </c>
      <c r="Y12" s="14">
        <v>0.72556082663642096</v>
      </c>
      <c r="Z12" s="5">
        <v>0</v>
      </c>
      <c r="AA12" s="3"/>
    </row>
    <row r="13" spans="1:27" x14ac:dyDescent="0.25">
      <c r="A13" s="10" t="s">
        <v>17</v>
      </c>
      <c r="B13" s="11" t="s">
        <v>18</v>
      </c>
      <c r="C13" s="11"/>
      <c r="D13" s="11"/>
      <c r="E13" s="11"/>
      <c r="F13" s="11"/>
      <c r="G13" s="12">
        <v>0</v>
      </c>
      <c r="H13" s="12">
        <v>842.1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421.05</v>
      </c>
      <c r="R13" s="12">
        <v>421.05</v>
      </c>
      <c r="S13" s="12">
        <v>0</v>
      </c>
      <c r="T13" s="12">
        <v>0</v>
      </c>
      <c r="U13" s="12">
        <v>421.05</v>
      </c>
      <c r="V13" s="12">
        <v>0</v>
      </c>
      <c r="W13" s="13">
        <v>0.5</v>
      </c>
      <c r="X13" s="12">
        <f t="shared" si="0"/>
        <v>421.05</v>
      </c>
      <c r="Y13" s="14">
        <v>0.5</v>
      </c>
      <c r="Z13" s="5">
        <v>0</v>
      </c>
      <c r="AA13" s="3"/>
    </row>
    <row r="14" spans="1:27" outlineLevel="1" x14ac:dyDescent="0.25">
      <c r="A14" s="10" t="s">
        <v>19</v>
      </c>
      <c r="B14" s="11" t="s">
        <v>20</v>
      </c>
      <c r="C14" s="11"/>
      <c r="D14" s="11"/>
      <c r="E14" s="11"/>
      <c r="F14" s="11"/>
      <c r="G14" s="12">
        <v>0</v>
      </c>
      <c r="H14" s="12">
        <v>842.1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421.05</v>
      </c>
      <c r="R14" s="12">
        <v>421.05</v>
      </c>
      <c r="S14" s="12">
        <v>0</v>
      </c>
      <c r="T14" s="12">
        <v>0</v>
      </c>
      <c r="U14" s="12">
        <v>421.05</v>
      </c>
      <c r="V14" s="12">
        <v>0</v>
      </c>
      <c r="W14" s="13">
        <v>0.5</v>
      </c>
      <c r="X14" s="12">
        <f t="shared" si="0"/>
        <v>421.05</v>
      </c>
      <c r="Y14" s="14">
        <v>0.5</v>
      </c>
      <c r="Z14" s="5">
        <v>0</v>
      </c>
      <c r="AA14" s="3"/>
    </row>
    <row r="15" spans="1:27" x14ac:dyDescent="0.25">
      <c r="A15" s="10" t="s">
        <v>21</v>
      </c>
      <c r="B15" s="11" t="s">
        <v>22</v>
      </c>
      <c r="C15" s="11"/>
      <c r="D15" s="11"/>
      <c r="E15" s="11"/>
      <c r="F15" s="11"/>
      <c r="G15" s="12">
        <v>0</v>
      </c>
      <c r="H15" s="12">
        <v>33138.97651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1166.48785</v>
      </c>
      <c r="R15" s="12">
        <v>1166.48785</v>
      </c>
      <c r="S15" s="12">
        <v>0</v>
      </c>
      <c r="T15" s="12">
        <v>0</v>
      </c>
      <c r="U15" s="12">
        <v>1166.48785</v>
      </c>
      <c r="V15" s="12">
        <v>0</v>
      </c>
      <c r="W15" s="13">
        <v>3.5199875579983629E-2</v>
      </c>
      <c r="X15" s="12">
        <f t="shared" si="0"/>
        <v>31972.488659999999</v>
      </c>
      <c r="Y15" s="14">
        <v>3.5199875579983629E-2</v>
      </c>
      <c r="Z15" s="5">
        <v>0</v>
      </c>
      <c r="AA15" s="3"/>
    </row>
    <row r="16" spans="1:27" outlineLevel="1" x14ac:dyDescent="0.25">
      <c r="A16" s="10" t="s">
        <v>23</v>
      </c>
      <c r="B16" s="11" t="s">
        <v>24</v>
      </c>
      <c r="C16" s="11"/>
      <c r="D16" s="11"/>
      <c r="E16" s="11"/>
      <c r="F16" s="11"/>
      <c r="G16" s="12">
        <v>0</v>
      </c>
      <c r="H16" s="12">
        <v>197.3398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63.73124</v>
      </c>
      <c r="R16" s="12">
        <v>63.73124</v>
      </c>
      <c r="S16" s="12">
        <v>0</v>
      </c>
      <c r="T16" s="12">
        <v>0</v>
      </c>
      <c r="U16" s="12">
        <v>63.73124</v>
      </c>
      <c r="V16" s="12">
        <v>0</v>
      </c>
      <c r="W16" s="13">
        <v>0.322951781647696</v>
      </c>
      <c r="X16" s="12">
        <f t="shared" si="0"/>
        <v>133.60856000000001</v>
      </c>
      <c r="Y16" s="14">
        <v>0.322951781647696</v>
      </c>
      <c r="Z16" s="5">
        <v>0</v>
      </c>
      <c r="AA16" s="3"/>
    </row>
    <row r="17" spans="1:27" outlineLevel="1" x14ac:dyDescent="0.25">
      <c r="A17" s="10" t="s">
        <v>25</v>
      </c>
      <c r="B17" s="11" t="s">
        <v>26</v>
      </c>
      <c r="C17" s="11"/>
      <c r="D17" s="11"/>
      <c r="E17" s="11"/>
      <c r="F17" s="11"/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3">
        <v>0</v>
      </c>
      <c r="X17" s="12">
        <f t="shared" si="0"/>
        <v>0</v>
      </c>
      <c r="Y17" s="14">
        <v>0</v>
      </c>
      <c r="Z17" s="5">
        <v>0</v>
      </c>
      <c r="AA17" s="3"/>
    </row>
    <row r="18" spans="1:27" outlineLevel="1" x14ac:dyDescent="0.25">
      <c r="A18" s="10" t="s">
        <v>27</v>
      </c>
      <c r="B18" s="11" t="s">
        <v>28</v>
      </c>
      <c r="C18" s="11"/>
      <c r="D18" s="11"/>
      <c r="E18" s="11"/>
      <c r="F18" s="11"/>
      <c r="G18" s="12">
        <v>0</v>
      </c>
      <c r="H18" s="12">
        <v>32874.636709999999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1085.7566099999999</v>
      </c>
      <c r="R18" s="12">
        <v>1085.7566099999999</v>
      </c>
      <c r="S18" s="12">
        <v>0</v>
      </c>
      <c r="T18" s="12">
        <v>0</v>
      </c>
      <c r="U18" s="12">
        <v>1085.7566099999999</v>
      </c>
      <c r="V18" s="12">
        <v>0</v>
      </c>
      <c r="W18" s="13">
        <v>3.3027182005930064E-2</v>
      </c>
      <c r="X18" s="12">
        <f t="shared" si="0"/>
        <v>31788.880099999998</v>
      </c>
      <c r="Y18" s="14">
        <v>3.3027182005930064E-2</v>
      </c>
      <c r="Z18" s="5">
        <v>0</v>
      </c>
      <c r="AA18" s="3"/>
    </row>
    <row r="19" spans="1:27" outlineLevel="1" x14ac:dyDescent="0.25">
      <c r="A19" s="10" t="s">
        <v>29</v>
      </c>
      <c r="B19" s="11" t="s">
        <v>30</v>
      </c>
      <c r="C19" s="11"/>
      <c r="D19" s="11"/>
      <c r="E19" s="11"/>
      <c r="F19" s="11"/>
      <c r="G19" s="12">
        <v>0</v>
      </c>
      <c r="H19" s="12">
        <v>67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17</v>
      </c>
      <c r="R19" s="12">
        <v>17</v>
      </c>
      <c r="S19" s="12">
        <v>0</v>
      </c>
      <c r="T19" s="12">
        <v>0</v>
      </c>
      <c r="U19" s="12">
        <v>17</v>
      </c>
      <c r="V19" s="12">
        <v>0</v>
      </c>
      <c r="W19" s="13">
        <v>0.2537313432835821</v>
      </c>
      <c r="X19" s="12">
        <f t="shared" si="0"/>
        <v>50</v>
      </c>
      <c r="Y19" s="14">
        <v>0.2537313432835821</v>
      </c>
      <c r="Z19" s="5">
        <v>0</v>
      </c>
      <c r="AA19" s="3"/>
    </row>
    <row r="20" spans="1:27" x14ac:dyDescent="0.25">
      <c r="A20" s="10" t="s">
        <v>31</v>
      </c>
      <c r="B20" s="11" t="s">
        <v>32</v>
      </c>
      <c r="C20" s="11"/>
      <c r="D20" s="11"/>
      <c r="E20" s="11"/>
      <c r="F20" s="11"/>
      <c r="G20" s="12">
        <v>0</v>
      </c>
      <c r="H20" s="12">
        <v>93.5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88.477170000000001</v>
      </c>
      <c r="R20" s="12">
        <v>88.013739999999999</v>
      </c>
      <c r="S20" s="12">
        <v>0</v>
      </c>
      <c r="T20" s="12">
        <v>0</v>
      </c>
      <c r="U20" s="12">
        <v>88.013739999999999</v>
      </c>
      <c r="V20" s="12">
        <v>0</v>
      </c>
      <c r="W20" s="13">
        <v>0.94132342245989309</v>
      </c>
      <c r="X20" s="12">
        <f t="shared" si="0"/>
        <v>5.4862600000000015</v>
      </c>
      <c r="Y20" s="14">
        <v>0.94627989304812832</v>
      </c>
      <c r="Z20" s="5">
        <v>0</v>
      </c>
      <c r="AA20" s="3"/>
    </row>
    <row r="21" spans="1:27" outlineLevel="1" x14ac:dyDescent="0.25">
      <c r="A21" s="10" t="s">
        <v>33</v>
      </c>
      <c r="B21" s="11" t="s">
        <v>34</v>
      </c>
      <c r="C21" s="11"/>
      <c r="D21" s="11"/>
      <c r="E21" s="11"/>
      <c r="F21" s="11"/>
      <c r="G21" s="12">
        <v>0</v>
      </c>
      <c r="H21" s="12">
        <v>93.5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88.477170000000001</v>
      </c>
      <c r="R21" s="12">
        <v>88.013739999999999</v>
      </c>
      <c r="S21" s="12">
        <v>0</v>
      </c>
      <c r="T21" s="12">
        <v>0</v>
      </c>
      <c r="U21" s="12">
        <v>88.013739999999999</v>
      </c>
      <c r="V21" s="12">
        <v>0</v>
      </c>
      <c r="W21" s="13">
        <v>0.94132342245989309</v>
      </c>
      <c r="X21" s="12">
        <f t="shared" si="0"/>
        <v>5.4862600000000015</v>
      </c>
      <c r="Y21" s="14">
        <v>0.94627989304812832</v>
      </c>
      <c r="Z21" s="5">
        <v>0</v>
      </c>
      <c r="AA21" s="3"/>
    </row>
    <row r="22" spans="1:27" x14ac:dyDescent="0.25">
      <c r="A22" s="10" t="s">
        <v>35</v>
      </c>
      <c r="B22" s="11" t="s">
        <v>36</v>
      </c>
      <c r="C22" s="11"/>
      <c r="D22" s="11"/>
      <c r="E22" s="11"/>
      <c r="F22" s="11"/>
      <c r="G22" s="12">
        <v>0</v>
      </c>
      <c r="H22" s="12">
        <v>103596.65760999999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56968.993600000002</v>
      </c>
      <c r="R22" s="12">
        <v>57048.693440000003</v>
      </c>
      <c r="S22" s="12">
        <v>0</v>
      </c>
      <c r="T22" s="12">
        <v>0</v>
      </c>
      <c r="U22" s="12">
        <v>57048.693440000003</v>
      </c>
      <c r="V22" s="12">
        <v>0</v>
      </c>
      <c r="W22" s="13">
        <v>0.55068083040637783</v>
      </c>
      <c r="X22" s="12">
        <f t="shared" si="0"/>
        <v>46547.964169999992</v>
      </c>
      <c r="Y22" s="14">
        <v>0.54991150211105733</v>
      </c>
      <c r="Z22" s="5">
        <v>0</v>
      </c>
      <c r="AA22" s="3"/>
    </row>
    <row r="23" spans="1:27" outlineLevel="1" x14ac:dyDescent="0.25">
      <c r="A23" s="10" t="s">
        <v>37</v>
      </c>
      <c r="B23" s="11" t="s">
        <v>38</v>
      </c>
      <c r="C23" s="11"/>
      <c r="D23" s="11"/>
      <c r="E23" s="11"/>
      <c r="F23" s="11"/>
      <c r="G23" s="12">
        <v>0</v>
      </c>
      <c r="H23" s="12">
        <v>11570.148999999999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6379.2706600000001</v>
      </c>
      <c r="R23" s="12">
        <v>6379.2706600000001</v>
      </c>
      <c r="S23" s="12">
        <v>0</v>
      </c>
      <c r="T23" s="12">
        <v>0</v>
      </c>
      <c r="U23" s="12">
        <v>6379.2706600000001</v>
      </c>
      <c r="V23" s="12">
        <v>0</v>
      </c>
      <c r="W23" s="13">
        <v>0.55135596438732115</v>
      </c>
      <c r="X23" s="12">
        <f t="shared" si="0"/>
        <v>5190.8783399999993</v>
      </c>
      <c r="Y23" s="14">
        <v>0.55135596438732115</v>
      </c>
      <c r="Z23" s="5">
        <v>0</v>
      </c>
      <c r="AA23" s="3"/>
    </row>
    <row r="24" spans="1:27" outlineLevel="1" x14ac:dyDescent="0.25">
      <c r="A24" s="10" t="s">
        <v>39</v>
      </c>
      <c r="B24" s="11" t="s">
        <v>40</v>
      </c>
      <c r="C24" s="11"/>
      <c r="D24" s="11"/>
      <c r="E24" s="11"/>
      <c r="F24" s="11"/>
      <c r="G24" s="12">
        <v>0</v>
      </c>
      <c r="H24" s="12">
        <v>80680.635609999998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42817.814639999997</v>
      </c>
      <c r="R24" s="12">
        <v>42897.514479999998</v>
      </c>
      <c r="S24" s="12">
        <v>0</v>
      </c>
      <c r="T24" s="12">
        <v>0</v>
      </c>
      <c r="U24" s="12">
        <v>42897.514479999998</v>
      </c>
      <c r="V24" s="12">
        <v>0</v>
      </c>
      <c r="W24" s="13">
        <v>0.53169529659336312</v>
      </c>
      <c r="X24" s="12">
        <f t="shared" si="0"/>
        <v>37783.12113</v>
      </c>
      <c r="Y24" s="14">
        <v>0.53070745311149881</v>
      </c>
      <c r="Z24" s="5">
        <v>0</v>
      </c>
      <c r="AA24" s="3"/>
    </row>
    <row r="25" spans="1:27" outlineLevel="1" x14ac:dyDescent="0.25">
      <c r="A25" s="10" t="s">
        <v>41</v>
      </c>
      <c r="B25" s="11" t="s">
        <v>42</v>
      </c>
      <c r="C25" s="11"/>
      <c r="D25" s="11"/>
      <c r="E25" s="11"/>
      <c r="F25" s="11"/>
      <c r="G25" s="12">
        <v>0</v>
      </c>
      <c r="H25" s="12">
        <v>8350.2620000000006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6065.8024800000003</v>
      </c>
      <c r="R25" s="12">
        <v>6065.8024800000003</v>
      </c>
      <c r="S25" s="12">
        <v>0</v>
      </c>
      <c r="T25" s="12">
        <v>0</v>
      </c>
      <c r="U25" s="12">
        <v>6065.8024800000003</v>
      </c>
      <c r="V25" s="12">
        <v>0</v>
      </c>
      <c r="W25" s="13">
        <v>0.72642061770037869</v>
      </c>
      <c r="X25" s="12">
        <f t="shared" si="0"/>
        <v>2284.4595200000003</v>
      </c>
      <c r="Y25" s="14">
        <v>0.72642061770037869</v>
      </c>
      <c r="Z25" s="5">
        <v>0</v>
      </c>
      <c r="AA25" s="3"/>
    </row>
    <row r="26" spans="1:27" outlineLevel="1" x14ac:dyDescent="0.25">
      <c r="A26" s="10" t="s">
        <v>43</v>
      </c>
      <c r="B26" s="11" t="s">
        <v>44</v>
      </c>
      <c r="C26" s="11"/>
      <c r="D26" s="11"/>
      <c r="E26" s="11"/>
      <c r="F26" s="11"/>
      <c r="G26" s="12">
        <v>0</v>
      </c>
      <c r="H26" s="12">
        <v>15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3">
        <v>0</v>
      </c>
      <c r="X26" s="12">
        <f t="shared" si="0"/>
        <v>15</v>
      </c>
      <c r="Y26" s="14">
        <v>0</v>
      </c>
      <c r="Z26" s="5">
        <v>0</v>
      </c>
      <c r="AA26" s="3"/>
    </row>
    <row r="27" spans="1:27" outlineLevel="1" x14ac:dyDescent="0.25">
      <c r="A27" s="10" t="s">
        <v>45</v>
      </c>
      <c r="B27" s="11" t="s">
        <v>46</v>
      </c>
      <c r="C27" s="11"/>
      <c r="D27" s="11"/>
      <c r="E27" s="11"/>
      <c r="F27" s="11"/>
      <c r="G27" s="12">
        <v>0</v>
      </c>
      <c r="H27" s="12">
        <v>2980.6109999999999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1706.10582</v>
      </c>
      <c r="R27" s="12">
        <v>1706.10582</v>
      </c>
      <c r="S27" s="12">
        <v>0</v>
      </c>
      <c r="T27" s="12">
        <v>0</v>
      </c>
      <c r="U27" s="12">
        <v>1706.10582</v>
      </c>
      <c r="V27" s="12">
        <v>0</v>
      </c>
      <c r="W27" s="13">
        <v>0.57240137005466329</v>
      </c>
      <c r="X27" s="12">
        <f t="shared" si="0"/>
        <v>1274.5051799999999</v>
      </c>
      <c r="Y27" s="14">
        <v>0.57240137005466329</v>
      </c>
      <c r="Z27" s="5">
        <v>0</v>
      </c>
      <c r="AA27" s="3"/>
    </row>
    <row r="28" spans="1:27" x14ac:dyDescent="0.25">
      <c r="A28" s="10" t="s">
        <v>47</v>
      </c>
      <c r="B28" s="11" t="s">
        <v>48</v>
      </c>
      <c r="C28" s="11"/>
      <c r="D28" s="11"/>
      <c r="E28" s="11"/>
      <c r="F28" s="11"/>
      <c r="G28" s="12">
        <v>0</v>
      </c>
      <c r="H28" s="12">
        <v>7998.9080000000004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5099.8285400000004</v>
      </c>
      <c r="R28" s="12">
        <v>5099.8284800000001</v>
      </c>
      <c r="S28" s="12">
        <v>0</v>
      </c>
      <c r="T28" s="12">
        <v>0</v>
      </c>
      <c r="U28" s="12">
        <v>5099.8284800000001</v>
      </c>
      <c r="V28" s="12">
        <v>0</v>
      </c>
      <c r="W28" s="13">
        <v>0.63756558770272143</v>
      </c>
      <c r="X28" s="12">
        <f t="shared" si="0"/>
        <v>2899.0795200000002</v>
      </c>
      <c r="Y28" s="14">
        <v>0.63756559520374534</v>
      </c>
      <c r="Z28" s="5">
        <v>0</v>
      </c>
      <c r="AA28" s="3"/>
    </row>
    <row r="29" spans="1:27" outlineLevel="1" x14ac:dyDescent="0.25">
      <c r="A29" s="10" t="s">
        <v>49</v>
      </c>
      <c r="B29" s="11" t="s">
        <v>50</v>
      </c>
      <c r="C29" s="11"/>
      <c r="D29" s="11"/>
      <c r="E29" s="11"/>
      <c r="F29" s="11"/>
      <c r="G29" s="12">
        <v>0</v>
      </c>
      <c r="H29" s="12">
        <v>7998.9080000000004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5099.8285400000004</v>
      </c>
      <c r="R29" s="12">
        <v>5099.8284800000001</v>
      </c>
      <c r="S29" s="12">
        <v>0</v>
      </c>
      <c r="T29" s="12">
        <v>0</v>
      </c>
      <c r="U29" s="12">
        <v>5099.8284800000001</v>
      </c>
      <c r="V29" s="12">
        <v>0</v>
      </c>
      <c r="W29" s="13">
        <v>0.63756558770272143</v>
      </c>
      <c r="X29" s="12">
        <f t="shared" si="0"/>
        <v>2899.0795200000002</v>
      </c>
      <c r="Y29" s="14">
        <v>0.63756559520374534</v>
      </c>
      <c r="Z29" s="5">
        <v>0</v>
      </c>
      <c r="AA29" s="3"/>
    </row>
    <row r="30" spans="1:27" x14ac:dyDescent="0.25">
      <c r="A30" s="10" t="s">
        <v>51</v>
      </c>
      <c r="B30" s="11" t="s">
        <v>52</v>
      </c>
      <c r="C30" s="11"/>
      <c r="D30" s="11"/>
      <c r="E30" s="11"/>
      <c r="F30" s="11"/>
      <c r="G30" s="12">
        <v>0</v>
      </c>
      <c r="H30" s="12">
        <v>5578.9686000000002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2680.67787</v>
      </c>
      <c r="R30" s="12">
        <v>2675.2363599999999</v>
      </c>
      <c r="S30" s="12">
        <v>0</v>
      </c>
      <c r="T30" s="12">
        <v>0</v>
      </c>
      <c r="U30" s="12">
        <v>2675.2363599999999</v>
      </c>
      <c r="V30" s="12">
        <v>0</v>
      </c>
      <c r="W30" s="13">
        <v>0.47952167359393277</v>
      </c>
      <c r="X30" s="12">
        <f t="shared" si="0"/>
        <v>2903.7322400000003</v>
      </c>
      <c r="Y30" s="14">
        <v>0.48049703488203893</v>
      </c>
      <c r="Z30" s="5">
        <v>0</v>
      </c>
      <c r="AA30" s="3"/>
    </row>
    <row r="31" spans="1:27" outlineLevel="1" x14ac:dyDescent="0.25">
      <c r="A31" s="10" t="s">
        <v>53</v>
      </c>
      <c r="B31" s="11" t="s">
        <v>54</v>
      </c>
      <c r="C31" s="11"/>
      <c r="D31" s="11"/>
      <c r="E31" s="11"/>
      <c r="F31" s="11"/>
      <c r="G31" s="12">
        <v>0</v>
      </c>
      <c r="H31" s="12">
        <v>412.66800000000001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297.76420999999999</v>
      </c>
      <c r="R31" s="12">
        <v>297.76420999999999</v>
      </c>
      <c r="S31" s="12">
        <v>0</v>
      </c>
      <c r="T31" s="12">
        <v>0</v>
      </c>
      <c r="U31" s="12">
        <v>297.76420999999999</v>
      </c>
      <c r="V31" s="12">
        <v>0</v>
      </c>
      <c r="W31" s="13">
        <v>0.72155875909932443</v>
      </c>
      <c r="X31" s="12">
        <f t="shared" si="0"/>
        <v>114.90379000000001</v>
      </c>
      <c r="Y31" s="14">
        <v>0.72155875909932443</v>
      </c>
      <c r="Z31" s="5">
        <v>0</v>
      </c>
      <c r="AA31" s="3"/>
    </row>
    <row r="32" spans="1:27" outlineLevel="1" x14ac:dyDescent="0.25">
      <c r="A32" s="10" t="s">
        <v>55</v>
      </c>
      <c r="B32" s="11" t="s">
        <v>56</v>
      </c>
      <c r="C32" s="11"/>
      <c r="D32" s="11"/>
      <c r="E32" s="11"/>
      <c r="F32" s="11"/>
      <c r="G32" s="12">
        <v>0</v>
      </c>
      <c r="H32" s="12">
        <v>4089.6006000000002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2047.6433099999999</v>
      </c>
      <c r="R32" s="12">
        <v>2045.34331</v>
      </c>
      <c r="S32" s="12">
        <v>0</v>
      </c>
      <c r="T32" s="12">
        <v>0</v>
      </c>
      <c r="U32" s="12">
        <v>2045.34331</v>
      </c>
      <c r="V32" s="12">
        <v>0</v>
      </c>
      <c r="W32" s="13">
        <v>0.50013277824734281</v>
      </c>
      <c r="X32" s="12">
        <f t="shared" si="0"/>
        <v>2044.2572900000002</v>
      </c>
      <c r="Y32" s="14">
        <v>0.50069518035575411</v>
      </c>
      <c r="Z32" s="5">
        <v>0</v>
      </c>
      <c r="AA32" s="3"/>
    </row>
    <row r="33" spans="1:27" outlineLevel="1" x14ac:dyDescent="0.25">
      <c r="A33" s="10" t="s">
        <v>57</v>
      </c>
      <c r="B33" s="11" t="s">
        <v>58</v>
      </c>
      <c r="C33" s="11"/>
      <c r="D33" s="11"/>
      <c r="E33" s="11"/>
      <c r="F33" s="11"/>
      <c r="G33" s="12">
        <v>0</v>
      </c>
      <c r="H33" s="12">
        <v>1076.7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335.27035000000001</v>
      </c>
      <c r="R33" s="12">
        <v>332.12884000000003</v>
      </c>
      <c r="S33" s="12">
        <v>0</v>
      </c>
      <c r="T33" s="12">
        <v>0</v>
      </c>
      <c r="U33" s="12">
        <v>332.12884000000003</v>
      </c>
      <c r="V33" s="12">
        <v>0</v>
      </c>
      <c r="W33" s="13">
        <v>0.30846924863007336</v>
      </c>
      <c r="X33" s="12">
        <f t="shared" si="0"/>
        <v>744.57115999999996</v>
      </c>
      <c r="Y33" s="14">
        <v>0.31138696944367045</v>
      </c>
      <c r="Z33" s="5">
        <v>0</v>
      </c>
      <c r="AA33" s="3"/>
    </row>
    <row r="34" spans="1:27" ht="33.75" x14ac:dyDescent="0.25">
      <c r="A34" s="10" t="s">
        <v>59</v>
      </c>
      <c r="B34" s="11" t="s">
        <v>60</v>
      </c>
      <c r="C34" s="11"/>
      <c r="D34" s="11"/>
      <c r="E34" s="11"/>
      <c r="F34" s="11"/>
      <c r="G34" s="12">
        <v>0</v>
      </c>
      <c r="H34" s="12">
        <v>2147.1999999999998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1252.7</v>
      </c>
      <c r="R34" s="12">
        <v>1252.7</v>
      </c>
      <c r="S34" s="12">
        <v>0</v>
      </c>
      <c r="T34" s="12">
        <v>0</v>
      </c>
      <c r="U34" s="12">
        <v>1252.7</v>
      </c>
      <c r="V34" s="12">
        <v>0</v>
      </c>
      <c r="W34" s="13">
        <v>0.58341095380029806</v>
      </c>
      <c r="X34" s="12">
        <f t="shared" si="0"/>
        <v>894.49999999999977</v>
      </c>
      <c r="Y34" s="14">
        <v>0.58341095380029806</v>
      </c>
      <c r="Z34" s="5">
        <v>0</v>
      </c>
      <c r="AA34" s="3"/>
    </row>
    <row r="35" spans="1:27" ht="33.75" outlineLevel="1" x14ac:dyDescent="0.25">
      <c r="A35" s="10" t="s">
        <v>61</v>
      </c>
      <c r="B35" s="11" t="s">
        <v>62</v>
      </c>
      <c r="C35" s="11"/>
      <c r="D35" s="11"/>
      <c r="E35" s="11"/>
      <c r="F35" s="11"/>
      <c r="G35" s="12">
        <v>0</v>
      </c>
      <c r="H35" s="12">
        <v>2147.1999999999998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1252.7</v>
      </c>
      <c r="R35" s="12">
        <v>1252.7</v>
      </c>
      <c r="S35" s="12">
        <v>0</v>
      </c>
      <c r="T35" s="12">
        <v>0</v>
      </c>
      <c r="U35" s="12">
        <v>1252.7</v>
      </c>
      <c r="V35" s="12">
        <v>0</v>
      </c>
      <c r="W35" s="13">
        <v>0.58341095380029806</v>
      </c>
      <c r="X35" s="12">
        <f t="shared" si="0"/>
        <v>894.49999999999977</v>
      </c>
      <c r="Y35" s="14">
        <v>0.58341095380029806</v>
      </c>
      <c r="Z35" s="5">
        <v>0</v>
      </c>
      <c r="AA35" s="3"/>
    </row>
    <row r="36" spans="1:27" outlineLevel="1" x14ac:dyDescent="0.25">
      <c r="A36" s="10" t="s">
        <v>63</v>
      </c>
      <c r="B36" s="11" t="s">
        <v>64</v>
      </c>
      <c r="C36" s="11"/>
      <c r="D36" s="11"/>
      <c r="E36" s="11"/>
      <c r="F36" s="11"/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3">
        <v>0</v>
      </c>
      <c r="X36" s="12">
        <f t="shared" si="0"/>
        <v>0</v>
      </c>
      <c r="Y36" s="14">
        <v>0</v>
      </c>
      <c r="Z36" s="5">
        <v>0</v>
      </c>
      <c r="AA36" s="3"/>
    </row>
    <row r="37" spans="1:27" x14ac:dyDescent="0.25">
      <c r="A37" s="10" t="s">
        <v>65</v>
      </c>
      <c r="B37" s="11" t="s">
        <v>66</v>
      </c>
      <c r="C37" s="11"/>
      <c r="D37" s="11"/>
      <c r="E37" s="11"/>
      <c r="F37" s="11"/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3">
        <v>0</v>
      </c>
      <c r="X37" s="12">
        <f t="shared" si="0"/>
        <v>0</v>
      </c>
      <c r="Y37" s="14">
        <v>0</v>
      </c>
      <c r="Z37" s="5">
        <v>0</v>
      </c>
      <c r="AA37" s="3"/>
    </row>
    <row r="38" spans="1:27" outlineLevel="1" x14ac:dyDescent="0.25">
      <c r="A38" s="10" t="s">
        <v>67</v>
      </c>
      <c r="B38" s="11" t="s">
        <v>68</v>
      </c>
      <c r="C38" s="11"/>
      <c r="D38" s="11"/>
      <c r="E38" s="11"/>
      <c r="F38" s="11"/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3">
        <v>0</v>
      </c>
      <c r="X38" s="12">
        <f t="shared" si="0"/>
        <v>0</v>
      </c>
      <c r="Y38" s="14">
        <v>0</v>
      </c>
      <c r="Z38" s="5">
        <v>0</v>
      </c>
      <c r="AA38" s="3"/>
    </row>
    <row r="39" spans="1:27" ht="12.75" customHeight="1" x14ac:dyDescent="0.25">
      <c r="A39" s="29" t="s">
        <v>69</v>
      </c>
      <c r="B39" s="30"/>
      <c r="C39" s="30"/>
      <c r="D39" s="30"/>
      <c r="E39" s="30"/>
      <c r="F39" s="30"/>
      <c r="G39" s="15">
        <v>0</v>
      </c>
      <c r="H39" s="15">
        <v>180384.38224000001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87392.886329999994</v>
      </c>
      <c r="R39" s="15">
        <v>87447.337490000005</v>
      </c>
      <c r="S39" s="15">
        <v>0</v>
      </c>
      <c r="T39" s="15">
        <v>0</v>
      </c>
      <c r="U39" s="15">
        <v>87447.337490000005</v>
      </c>
      <c r="V39" s="15">
        <v>0</v>
      </c>
      <c r="W39" s="16">
        <v>0.48478330775694323</v>
      </c>
      <c r="X39" s="12">
        <f t="shared" si="0"/>
        <v>92937.044750000001</v>
      </c>
      <c r="Y39" s="17">
        <v>0.48448144592542636</v>
      </c>
      <c r="Z39" s="6">
        <v>0</v>
      </c>
      <c r="AA39" s="3"/>
    </row>
    <row r="40" spans="1:27" ht="12.7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 t="s">
        <v>2</v>
      </c>
      <c r="R40" s="8"/>
      <c r="S40" s="8"/>
      <c r="T40" s="8"/>
      <c r="U40" s="8" t="s">
        <v>2</v>
      </c>
      <c r="V40" s="8"/>
      <c r="W40" s="8"/>
      <c r="X40" s="8"/>
      <c r="Y40" s="8"/>
      <c r="Z40" s="3"/>
      <c r="AA40" s="3"/>
    </row>
    <row r="41" spans="1:27" x14ac:dyDescent="0.25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7"/>
      <c r="S41" s="7"/>
      <c r="T41" s="7"/>
      <c r="U41" s="7"/>
      <c r="V41" s="7"/>
      <c r="W41" s="7"/>
      <c r="X41" s="7"/>
      <c r="Y41" s="7"/>
      <c r="Z41" s="7"/>
      <c r="AA41" s="3"/>
    </row>
  </sheetData>
  <mergeCells count="29">
    <mergeCell ref="A39:F39"/>
    <mergeCell ref="A41:Q41"/>
    <mergeCell ref="S4:S5"/>
    <mergeCell ref="T4:T5"/>
    <mergeCell ref="V4:V5"/>
    <mergeCell ref="R4:R5"/>
    <mergeCell ref="O4:O5"/>
    <mergeCell ref="P4:P5"/>
    <mergeCell ref="J4:J5"/>
    <mergeCell ref="K4:K5"/>
    <mergeCell ref="L4:L5"/>
    <mergeCell ref="M4:M5"/>
    <mergeCell ref="C4:C5"/>
    <mergeCell ref="D4:D5"/>
    <mergeCell ref="A4:A5"/>
    <mergeCell ref="B4:B5"/>
    <mergeCell ref="A1:H1"/>
    <mergeCell ref="A3:Z3"/>
    <mergeCell ref="A2:Y2"/>
    <mergeCell ref="N4:N5"/>
    <mergeCell ref="E4:E5"/>
    <mergeCell ref="F4:F5"/>
    <mergeCell ref="G4:G5"/>
    <mergeCell ref="H4:H5"/>
    <mergeCell ref="I4:I5"/>
    <mergeCell ref="X4:X5"/>
    <mergeCell ref="Y4:Y5"/>
    <mergeCell ref="Z4:Z5"/>
    <mergeCell ref="W4:W5"/>
  </mergeCells>
  <pageMargins left="0.59055118110236227" right="0" top="0.19685039370078741" bottom="0" header="0" footer="0"/>
  <pageSetup paperSize="9" scale="9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2FBCAF-AE1A-4766-8C7C-F15CE72EC0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2024-07-12T06:38:29Z</cp:lastPrinted>
  <dcterms:created xsi:type="dcterms:W3CDTF">2024-07-09T11:55:45Z</dcterms:created>
  <dcterms:modified xsi:type="dcterms:W3CDTF">2024-07-23T09:33:39Z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